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0300BD6A-777E-4358-ACDF-8583FB2F0750}" xr6:coauthVersionLast="47" xr6:coauthVersionMax="47" xr10:uidLastSave="{00000000-0000-0000-0000-000000000000}"/>
  <bookViews>
    <workbookView xWindow="-108" yWindow="-108" windowWidth="23256" windowHeight="14016" activeTab="1" xr2:uid="{00000000-000D-0000-FFFF-FFFF00000000}"/>
  </bookViews>
  <sheets>
    <sheet name=" DQE lots principaux " sheetId="1" r:id="rId1"/>
    <sheet name="DQE petits lot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6" i="2" l="1"/>
  <c r="J15" i="2" s="1"/>
  <c r="J17" i="2" s="1"/>
  <c r="J12" i="2"/>
  <c r="J9" i="2"/>
  <c r="J10" i="2" s="1"/>
  <c r="J16" i="1"/>
  <c r="J17" i="1"/>
  <c r="J13" i="1"/>
  <c r="J14" i="1" s="1"/>
  <c r="J10" i="1"/>
  <c r="J11" i="1" s="1"/>
  <c r="J18" i="1"/>
  <c r="J13" i="2"/>
</calcChain>
</file>

<file path=xl/sharedStrings.xml><?xml version="1.0" encoding="utf-8"?>
<sst xmlns="http://schemas.openxmlformats.org/spreadsheetml/2006/main" count="67" uniqueCount="40">
  <si>
    <t xml:space="preserve">Fourniture de réactifs et consommables pour la biologie de la reproduction au profit du CHU de Bordeaux </t>
  </si>
  <si>
    <t>Lots</t>
  </si>
  <si>
    <t>Items</t>
  </si>
  <si>
    <t>Intitulé</t>
  </si>
  <si>
    <t>Unité</t>
  </si>
  <si>
    <t>Références fournisseur</t>
  </si>
  <si>
    <t>Prix unitaire HT</t>
  </si>
  <si>
    <t>Taux de remise %</t>
  </si>
  <si>
    <t>Prix unitaire remisé HT</t>
  </si>
  <si>
    <t>pièce</t>
  </si>
  <si>
    <t>Taux TVA</t>
  </si>
  <si>
    <t>Cout total</t>
  </si>
  <si>
    <t>(*) les quantités annuelles 
sont données à titre indicatif</t>
  </si>
  <si>
    <t xml:space="preserve">Quantité annuelle* nécessaire à l'exécution du marché </t>
  </si>
  <si>
    <t>Prix remisé       annuel HT</t>
  </si>
  <si>
    <t>Prix remisé               annuel TTC</t>
  </si>
  <si>
    <t xml:space="preserve">Direction de la Politique d'Achats, de la Logistique et de la Stratégie Patrimoniale </t>
  </si>
  <si>
    <t>Il est rappelé aux candidats la nécessité de remplir le détail quantitatif estimatif de manière détaillée et complète afin d'éviter toute irrégularité de leur offre pour absence de réponse</t>
  </si>
  <si>
    <t>** Concernant le lots 3 :  le candidat peut ajouter des lignes au niveau du BPU avec les coloris qu'il propose                                                                                                                                                              Pour un même produit le prix devra être identique quel que soit le coloris proposé</t>
  </si>
  <si>
    <t>3**</t>
  </si>
  <si>
    <t>Lot 1 : Huile pour culture de gamètes et embryons de haute pureté en 100 mL</t>
  </si>
  <si>
    <t>Lot 2 : Milieux de transfert embryonnaire enrichi en acide hyaluronique</t>
  </si>
  <si>
    <t>Consultation N°: 26UABFLA112</t>
  </si>
  <si>
    <t>Réactifs et consommables</t>
  </si>
  <si>
    <t>Huile pour culture de gamètes et embryons de haute pureté - flacon de 100 mL</t>
  </si>
  <si>
    <t>mL</t>
  </si>
  <si>
    <t>Milieu de transfert embryonnaire enrichi en acide hyaluronique</t>
  </si>
  <si>
    <t>boite</t>
  </si>
  <si>
    <t>Filtre de purification</t>
  </si>
  <si>
    <t>Boite de culture de 35 mm</t>
  </si>
  <si>
    <t>Boite de culture de 100 mm</t>
  </si>
  <si>
    <t>Boite de culture avec puit central</t>
  </si>
  <si>
    <t>Boite de culture micro-droplet</t>
  </si>
  <si>
    <t>Lot 5 : Filtres de puurification de l'air destinés aux incubateurs tri-gaz</t>
  </si>
  <si>
    <r>
      <t xml:space="preserve">Kits de vitrification embryonnaire au stade blastocyste haute sécurité </t>
    </r>
    <r>
      <rPr>
        <b/>
        <sz val="9"/>
        <rFont val="Candara"/>
        <family val="2"/>
      </rPr>
      <t xml:space="preserve">tous les coloris de la gamme </t>
    </r>
  </si>
  <si>
    <t>** Concernant le lot 3 :  le candidat peut ajouter des lignes au niveau du BPU avec les coloris qu'il propose                                                                                                                                                                                                                                                                                              Pour un même produit le prix devra être identique quel que soit le coloris proposé</t>
  </si>
  <si>
    <t xml:space="preserve">Lot 3 : Dispositifs pour vitrification embryonnaire au stade blastocyste tous les coloris de la gamme </t>
  </si>
  <si>
    <t>Lot 4 : Boite de culture de 35 mm et 100 mm spécialisées pour l'utilisation en fécondation in vitro (FIV)</t>
  </si>
  <si>
    <t>Lot 6 : Boite de culture spécialisées pour l'utilisation en fécondation in vitro (FIV) : boites avec puit central et boite de culture "Micro-droplet"</t>
  </si>
  <si>
    <t>(*) les quantités annuelles 
sont données à titre indicatif et ne sont en aucun cas contactuelles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</si>
</sst>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##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ndara"/>
      <family val="2"/>
    </font>
    <font>
      <b/>
      <sz val="12"/>
      <name val="Candara"/>
      <family val="2"/>
    </font>
    <font>
      <b/>
      <sz val="14"/>
      <color rgb="FFFF0000"/>
      <name val="Candara"/>
      <family val="2"/>
    </font>
    <font>
      <b/>
      <sz val="11"/>
      <color theme="0"/>
      <name val="Candara"/>
      <family val="2"/>
    </font>
    <font>
      <b/>
      <sz val="9"/>
      <name val="Candara"/>
      <family val="2"/>
    </font>
    <font>
      <sz val="9"/>
      <name val="Candara"/>
      <family val="2"/>
    </font>
    <font>
      <b/>
      <sz val="10"/>
      <name val="Candara"/>
      <family val="2"/>
    </font>
    <font>
      <b/>
      <sz val="11"/>
      <color theme="1"/>
      <name val="Candara"/>
      <family val="2"/>
    </font>
    <font>
      <b/>
      <sz val="12"/>
      <color rgb="FFFF0000"/>
      <name val="Candar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0" xfId="0" applyFont="1"/>
    <xf numFmtId="0" fontId="5" fillId="4" borderId="10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0" xfId="0" applyFont="1" applyFill="1" applyBorder="1" applyAlignment="1">
      <alignment vertical="center" wrapText="1"/>
    </xf>
    <xf numFmtId="0" fontId="7" fillId="5" borderId="10" xfId="0" applyFont="1" applyFill="1" applyBorder="1" applyAlignment="1" applyProtection="1">
      <alignment vertical="center" wrapText="1"/>
    </xf>
    <xf numFmtId="0" fontId="7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center" vertical="center" wrapText="1"/>
    </xf>
    <xf numFmtId="0" fontId="7" fillId="7" borderId="10" xfId="0" applyFont="1" applyFill="1" applyBorder="1" applyAlignment="1" applyProtection="1">
      <alignment vertical="center" wrapText="1"/>
    </xf>
    <xf numFmtId="0" fontId="7" fillId="7" borderId="10" xfId="0" applyNumberFormat="1" applyFont="1" applyFill="1" applyBorder="1" applyAlignment="1" applyProtection="1">
      <alignment vertical="center" wrapText="1"/>
    </xf>
    <xf numFmtId="0" fontId="2" fillId="0" borderId="10" xfId="0" applyFont="1" applyBorder="1"/>
    <xf numFmtId="10" fontId="7" fillId="7" borderId="10" xfId="0" applyNumberFormat="1" applyFont="1" applyFill="1" applyBorder="1" applyAlignment="1" applyProtection="1">
      <alignment vertical="center" wrapText="1"/>
    </xf>
    <xf numFmtId="165" fontId="7" fillId="7" borderId="10" xfId="0" applyNumberFormat="1" applyFont="1" applyFill="1" applyBorder="1" applyAlignment="1" applyProtection="1">
      <alignment vertical="center" wrapText="1"/>
    </xf>
    <xf numFmtId="0" fontId="7" fillId="8" borderId="10" xfId="0" applyFont="1" applyFill="1" applyBorder="1" applyAlignment="1">
      <alignment vertical="center" wrapText="1"/>
    </xf>
    <xf numFmtId="0" fontId="7" fillId="8" borderId="10" xfId="0" applyFont="1" applyFill="1" applyBorder="1" applyAlignment="1" applyProtection="1">
      <alignment vertical="center" wrapText="1"/>
    </xf>
    <xf numFmtId="0" fontId="7" fillId="8" borderId="10" xfId="0" applyNumberFormat="1" applyFont="1" applyFill="1" applyBorder="1" applyAlignment="1" applyProtection="1">
      <alignment vertical="center" wrapText="1"/>
    </xf>
    <xf numFmtId="0" fontId="8" fillId="8" borderId="10" xfId="0" applyNumberFormat="1" applyFont="1" applyFill="1" applyBorder="1" applyAlignment="1" applyProtection="1">
      <alignment horizontal="right" vertical="center" wrapText="1"/>
    </xf>
    <xf numFmtId="0" fontId="6" fillId="9" borderId="10" xfId="0" applyFont="1" applyFill="1" applyBorder="1" applyAlignment="1">
      <alignment horizontal="center" vertical="center" wrapText="1"/>
    </xf>
    <xf numFmtId="10" fontId="7" fillId="8" borderId="10" xfId="0" applyNumberFormat="1" applyFont="1" applyFill="1" applyBorder="1" applyAlignment="1" applyProtection="1">
      <alignment vertical="center" wrapText="1"/>
    </xf>
    <xf numFmtId="165" fontId="7" fillId="8" borderId="10" xfId="0" applyNumberFormat="1" applyFont="1" applyFill="1" applyBorder="1" applyAlignment="1" applyProtection="1">
      <alignment vertical="center" wrapText="1"/>
    </xf>
    <xf numFmtId="0" fontId="6" fillId="5" borderId="10" xfId="0" applyFont="1" applyFill="1" applyBorder="1" applyAlignment="1" applyProtection="1">
      <alignment vertical="center" wrapText="1"/>
    </xf>
    <xf numFmtId="0" fontId="7" fillId="5" borderId="10" xfId="0" applyNumberFormat="1" applyFont="1" applyFill="1" applyBorder="1" applyAlignment="1" applyProtection="1">
      <alignment vertical="center" wrapText="1"/>
    </xf>
    <xf numFmtId="164" fontId="7" fillId="5" borderId="10" xfId="0" applyNumberFormat="1" applyFont="1" applyFill="1" applyBorder="1" applyAlignment="1" applyProtection="1">
      <alignment vertical="center" wrapText="1"/>
    </xf>
    <xf numFmtId="10" fontId="7" fillId="5" borderId="10" xfId="0" applyNumberFormat="1" applyFont="1" applyFill="1" applyBorder="1" applyAlignment="1" applyProtection="1">
      <alignment vertical="center" wrapText="1"/>
    </xf>
    <xf numFmtId="0" fontId="7" fillId="6" borderId="10" xfId="0" applyFont="1" applyFill="1" applyBorder="1" applyAlignment="1">
      <alignment vertical="center" wrapText="1"/>
    </xf>
    <xf numFmtId="0" fontId="7" fillId="6" borderId="10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 applyProtection="1">
      <alignment vertical="center" wrapText="1"/>
    </xf>
    <xf numFmtId="10" fontId="7" fillId="0" borderId="10" xfId="0" applyNumberFormat="1" applyFont="1" applyFill="1" applyBorder="1" applyAlignment="1" applyProtection="1">
      <alignment vertical="center" wrapText="1"/>
    </xf>
    <xf numFmtId="165" fontId="7" fillId="6" borderId="10" xfId="0" applyNumberFormat="1" applyFont="1" applyFill="1" applyBorder="1" applyAlignment="1" applyProtection="1">
      <alignment vertical="center" wrapText="1"/>
    </xf>
    <xf numFmtId="0" fontId="7" fillId="6" borderId="10" xfId="0" applyNumberFormat="1" applyFont="1" applyFill="1" applyBorder="1" applyAlignment="1" applyProtection="1">
      <alignment vertical="center" wrapText="1"/>
    </xf>
    <xf numFmtId="0" fontId="2" fillId="0" borderId="10" xfId="0" applyFont="1" applyBorder="1" applyAlignment="1">
      <alignment horizontal="right" vertical="center"/>
    </xf>
    <xf numFmtId="0" fontId="6" fillId="7" borderId="10" xfId="0" applyFont="1" applyFill="1" applyBorder="1" applyAlignment="1">
      <alignment horizontal="center" vertical="center" wrapText="1"/>
    </xf>
    <xf numFmtId="164" fontId="7" fillId="7" borderId="10" xfId="0" applyNumberFormat="1" applyFont="1" applyFill="1" applyBorder="1" applyAlignment="1" applyProtection="1">
      <alignment vertical="center" wrapText="1"/>
    </xf>
    <xf numFmtId="0" fontId="2" fillId="0" borderId="0" xfId="0" applyFont="1" applyAlignment="1">
      <alignment vertical="center"/>
    </xf>
    <xf numFmtId="0" fontId="6" fillId="5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9" fillId="3" borderId="0" xfId="0" applyFont="1" applyFill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/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 wrapText="1"/>
    </xf>
    <xf numFmtId="0" fontId="3" fillId="3" borderId="9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533400</xdr:colOff>
      <xdr:row>0</xdr:row>
      <xdr:rowOff>55034</xdr:rowOff>
    </xdr:from>
    <xdr:to>
      <xdr:col>2</xdr:col>
      <xdr:colOff>4873767</xdr:colOff>
      <xdr:row>0</xdr:row>
      <xdr:rowOff>1673014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6420" y="55034"/>
          <a:ext cx="4340367" cy="161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662940</xdr:colOff>
      <xdr:row>0</xdr:row>
      <xdr:rowOff>0</xdr:rowOff>
    </xdr:from>
    <xdr:to>
      <xdr:col>2</xdr:col>
      <xdr:colOff>5007117</xdr:colOff>
      <xdr:row>0</xdr:row>
      <xdr:rowOff>1600200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9708CF66-9E8F-4883-92B3-CEB67BAC35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5960" y="0"/>
          <a:ext cx="4340367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opLeftCell="A4" zoomScale="81" zoomScaleNormal="81" workbookViewId="0">
      <selection activeCell="C15" sqref="C15"/>
    </sheetView>
  </sheetViews>
  <sheetFormatPr baseColWidth="10" defaultColWidth="8.88671875" defaultRowHeight="14.4" x14ac:dyDescent="0.3"/>
  <cols>
    <col min="1" max="1" width="9.6640625" style="1" customWidth="1"/>
    <col min="2" max="2" width="9.33203125" style="1" customWidth="1"/>
    <col min="3" max="3" width="74" style="1" customWidth="1"/>
    <col min="4" max="4" width="9.6640625" style="1" customWidth="1"/>
    <col min="5" max="5" width="27.6640625" style="1" customWidth="1"/>
    <col min="6" max="6" width="20.33203125" style="1" customWidth="1"/>
    <col min="7" max="7" width="19.33203125" style="1" customWidth="1"/>
    <col min="8" max="8" width="15.88671875" style="1" customWidth="1"/>
    <col min="9" max="9" width="21.33203125" style="1" customWidth="1"/>
    <col min="10" max="10" width="20.88671875" style="1" customWidth="1"/>
    <col min="11" max="11" width="11.44140625" style="1"/>
    <col min="12" max="12" width="19.88671875" style="1" customWidth="1"/>
    <col min="13" max="16384" width="8.88671875" style="1"/>
  </cols>
  <sheetData>
    <row r="1" spans="1:12" ht="144.6" customHeight="1" thickBot="1" x14ac:dyDescent="0.35">
      <c r="A1" s="46"/>
      <c r="B1" s="47"/>
      <c r="C1" s="47"/>
      <c r="D1" s="47"/>
      <c r="E1" s="48"/>
      <c r="F1" s="49" t="s">
        <v>16</v>
      </c>
      <c r="G1" s="50"/>
      <c r="H1" s="51"/>
      <c r="I1" s="51"/>
      <c r="J1" s="51"/>
      <c r="K1" s="51"/>
      <c r="L1" s="52"/>
    </row>
    <row r="2" spans="1:12" ht="30" customHeight="1" thickBot="1" x14ac:dyDescent="0.35">
      <c r="A2" s="53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5"/>
    </row>
    <row r="3" spans="1:12" ht="34.950000000000003" customHeight="1" thickBot="1" x14ac:dyDescent="0.35">
      <c r="A3" s="38" t="s">
        <v>22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9"/>
    </row>
    <row r="4" spans="1:12" ht="51.6" customHeight="1" thickBot="1" x14ac:dyDescent="0.35">
      <c r="A4" s="59" t="s">
        <v>35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60"/>
    </row>
    <row r="5" spans="1:12" ht="51.6" customHeight="1" thickBot="1" x14ac:dyDescent="0.35">
      <c r="A5" s="59" t="s">
        <v>17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60"/>
    </row>
    <row r="6" spans="1:12" ht="34.950000000000003" customHeight="1" thickBot="1" x14ac:dyDescent="0.35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9"/>
    </row>
    <row r="7" spans="1:12" ht="40.950000000000003" customHeight="1" x14ac:dyDescent="0.3">
      <c r="A7" s="56" t="s">
        <v>23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8"/>
    </row>
    <row r="8" spans="1:12" ht="43.2" x14ac:dyDescent="0.3">
      <c r="A8" s="2" t="s">
        <v>1</v>
      </c>
      <c r="B8" s="2" t="s">
        <v>2</v>
      </c>
      <c r="C8" s="2" t="s">
        <v>3</v>
      </c>
      <c r="D8" s="2" t="s">
        <v>4</v>
      </c>
      <c r="E8" s="2" t="s">
        <v>5</v>
      </c>
      <c r="F8" s="2" t="s">
        <v>6</v>
      </c>
      <c r="G8" s="2" t="s">
        <v>7</v>
      </c>
      <c r="H8" s="2" t="s">
        <v>8</v>
      </c>
      <c r="I8" s="2" t="s">
        <v>13</v>
      </c>
      <c r="J8" s="2" t="s">
        <v>14</v>
      </c>
      <c r="K8" s="2" t="s">
        <v>10</v>
      </c>
      <c r="L8" s="2" t="s">
        <v>15</v>
      </c>
    </row>
    <row r="9" spans="1:12" ht="22.95" customHeight="1" x14ac:dyDescent="0.3">
      <c r="A9" s="3">
        <v>2</v>
      </c>
      <c r="B9" s="3"/>
      <c r="C9" s="21" t="s">
        <v>21</v>
      </c>
      <c r="D9" s="5"/>
      <c r="E9" s="6"/>
      <c r="F9" s="6"/>
      <c r="G9" s="22"/>
      <c r="H9" s="22"/>
      <c r="I9" s="22"/>
      <c r="J9" s="22"/>
      <c r="K9" s="23"/>
      <c r="L9" s="24"/>
    </row>
    <row r="10" spans="1:12" ht="22.95" customHeight="1" x14ac:dyDescent="0.3">
      <c r="A10" s="25"/>
      <c r="B10" s="26">
        <v>1</v>
      </c>
      <c r="C10" s="7" t="s">
        <v>26</v>
      </c>
      <c r="D10" s="7" t="s">
        <v>25</v>
      </c>
      <c r="E10" s="27"/>
      <c r="F10" s="27"/>
      <c r="G10" s="27"/>
      <c r="H10" s="27"/>
      <c r="I10" s="11">
        <v>1000</v>
      </c>
      <c r="J10" s="11">
        <f>H10*I10</f>
        <v>0</v>
      </c>
      <c r="K10" s="28"/>
      <c r="L10" s="29"/>
    </row>
    <row r="11" spans="1:12" x14ac:dyDescent="0.3">
      <c r="A11" s="14"/>
      <c r="B11" s="14"/>
      <c r="C11" s="14"/>
      <c r="D11" s="16"/>
      <c r="E11" s="15"/>
      <c r="F11" s="16"/>
      <c r="G11" s="16"/>
      <c r="H11" s="16"/>
      <c r="I11" s="17" t="s">
        <v>11</v>
      </c>
      <c r="J11" s="18">
        <f>SUM(J10)</f>
        <v>0</v>
      </c>
      <c r="K11" s="19"/>
      <c r="L11" s="20"/>
    </row>
    <row r="12" spans="1:12" ht="28.95" customHeight="1" x14ac:dyDescent="0.3">
      <c r="A12" s="3" t="s">
        <v>19</v>
      </c>
      <c r="B12" s="6"/>
      <c r="C12" s="5" t="s">
        <v>36</v>
      </c>
      <c r="D12" s="6"/>
      <c r="E12" s="6"/>
      <c r="F12" s="6"/>
      <c r="G12" s="6"/>
      <c r="H12" s="6"/>
      <c r="I12" s="6"/>
      <c r="J12" s="6"/>
      <c r="K12" s="6"/>
      <c r="L12" s="6"/>
    </row>
    <row r="13" spans="1:12" ht="28.95" customHeight="1" x14ac:dyDescent="0.3">
      <c r="A13" s="25"/>
      <c r="B13" s="26">
        <v>1</v>
      </c>
      <c r="C13" s="7" t="s">
        <v>34</v>
      </c>
      <c r="D13" s="7" t="s">
        <v>9</v>
      </c>
      <c r="E13" s="27"/>
      <c r="F13" s="30"/>
      <c r="G13" s="30"/>
      <c r="H13" s="30"/>
      <c r="I13" s="31">
        <v>3600</v>
      </c>
      <c r="J13" s="11">
        <f t="shared" ref="J13" si="0">H13*I13</f>
        <v>0</v>
      </c>
      <c r="K13" s="28"/>
      <c r="L13" s="29"/>
    </row>
    <row r="14" spans="1:12" x14ac:dyDescent="0.3">
      <c r="A14" s="14"/>
      <c r="B14" s="14"/>
      <c r="C14" s="14"/>
      <c r="D14" s="15"/>
      <c r="E14" s="15"/>
      <c r="F14" s="16"/>
      <c r="G14" s="16"/>
      <c r="H14" s="16"/>
      <c r="I14" s="17" t="s">
        <v>11</v>
      </c>
      <c r="J14" s="18">
        <f>SUM(J13:J13)</f>
        <v>0</v>
      </c>
      <c r="K14" s="19"/>
      <c r="L14" s="20"/>
    </row>
    <row r="15" spans="1:12" ht="39" customHeight="1" x14ac:dyDescent="0.3">
      <c r="A15" s="3">
        <v>4</v>
      </c>
      <c r="B15" s="6"/>
      <c r="C15" s="5" t="s">
        <v>37</v>
      </c>
      <c r="D15" s="6"/>
      <c r="E15" s="6"/>
      <c r="F15" s="22"/>
      <c r="G15" s="22"/>
      <c r="H15" s="22"/>
      <c r="I15" s="22"/>
      <c r="J15" s="23"/>
      <c r="K15" s="24"/>
      <c r="L15" s="23"/>
    </row>
    <row r="16" spans="1:12" ht="22.95" customHeight="1" x14ac:dyDescent="0.3">
      <c r="A16" s="32"/>
      <c r="B16" s="26">
        <v>1</v>
      </c>
      <c r="C16" s="7" t="s">
        <v>29</v>
      </c>
      <c r="D16" s="9" t="s">
        <v>27</v>
      </c>
      <c r="E16" s="9"/>
      <c r="F16" s="10"/>
      <c r="G16" s="10"/>
      <c r="H16" s="10"/>
      <c r="I16" s="10">
        <v>2000</v>
      </c>
      <c r="J16" s="11">
        <f t="shared" ref="J16:J17" si="1">H16*I16</f>
        <v>0</v>
      </c>
      <c r="K16" s="12"/>
      <c r="L16" s="33"/>
    </row>
    <row r="17" spans="1:12" ht="22.95" customHeight="1" x14ac:dyDescent="0.3">
      <c r="A17" s="32"/>
      <c r="B17" s="26">
        <v>23</v>
      </c>
      <c r="C17" s="7" t="s">
        <v>30</v>
      </c>
      <c r="D17" s="9" t="s">
        <v>27</v>
      </c>
      <c r="E17" s="9"/>
      <c r="F17" s="10"/>
      <c r="G17" s="10"/>
      <c r="H17" s="10"/>
      <c r="I17" s="10">
        <v>21000</v>
      </c>
      <c r="J17" s="11">
        <f t="shared" si="1"/>
        <v>0</v>
      </c>
      <c r="K17" s="12"/>
      <c r="L17" s="33"/>
    </row>
    <row r="18" spans="1:12" x14ac:dyDescent="0.3">
      <c r="A18" s="14"/>
      <c r="B18" s="14"/>
      <c r="C18" s="14"/>
      <c r="D18" s="15"/>
      <c r="E18" s="15"/>
      <c r="F18" s="16"/>
      <c r="G18" s="16"/>
      <c r="H18" s="16"/>
      <c r="I18" s="17" t="s">
        <v>11</v>
      </c>
      <c r="J18" s="18">
        <f ca="1">SUM(J16:J18)</f>
        <v>0</v>
      </c>
      <c r="K18" s="19"/>
      <c r="L18" s="20"/>
    </row>
    <row r="20" spans="1:12" ht="28.8" x14ac:dyDescent="0.3">
      <c r="C20" s="37" t="s">
        <v>12</v>
      </c>
    </row>
    <row r="22" spans="1:12" x14ac:dyDescent="0.3">
      <c r="A22" s="40" t="s">
        <v>18</v>
      </c>
      <c r="B22" s="41"/>
      <c r="C22" s="41"/>
      <c r="D22" s="41"/>
      <c r="E22" s="41"/>
      <c r="F22" s="42"/>
    </row>
    <row r="23" spans="1:12" ht="27" customHeight="1" x14ac:dyDescent="0.3">
      <c r="A23" s="43"/>
      <c r="B23" s="44"/>
      <c r="C23" s="44"/>
      <c r="D23" s="44"/>
      <c r="E23" s="44"/>
      <c r="F23" s="45"/>
    </row>
  </sheetData>
  <mergeCells count="9">
    <mergeCell ref="A6:L6"/>
    <mergeCell ref="A22:F23"/>
    <mergeCell ref="A1:E1"/>
    <mergeCell ref="F1:L1"/>
    <mergeCell ref="A2:L2"/>
    <mergeCell ref="A3:L3"/>
    <mergeCell ref="A7:L7"/>
    <mergeCell ref="A4:L4"/>
    <mergeCell ref="A5:L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B1378-E8F3-4C3A-8EB2-D2B31E87ECB1}">
  <dimension ref="A1:L19"/>
  <sheetViews>
    <sheetView tabSelected="1" workbookViewId="0">
      <selection activeCell="F21" sqref="F21"/>
    </sheetView>
  </sheetViews>
  <sheetFormatPr baseColWidth="10" defaultColWidth="8.88671875" defaultRowHeight="14.4" x14ac:dyDescent="0.3"/>
  <cols>
    <col min="1" max="1" width="9.6640625" style="1" customWidth="1"/>
    <col min="2" max="2" width="9.33203125" style="1" customWidth="1"/>
    <col min="3" max="3" width="74" style="1" customWidth="1"/>
    <col min="4" max="4" width="9.6640625" style="1" customWidth="1"/>
    <col min="5" max="5" width="27.6640625" style="1" customWidth="1"/>
    <col min="6" max="6" width="20.33203125" style="1" customWidth="1"/>
    <col min="7" max="7" width="19.33203125" style="1" customWidth="1"/>
    <col min="8" max="8" width="15.88671875" style="1" customWidth="1"/>
    <col min="9" max="9" width="21.33203125" style="1" customWidth="1"/>
    <col min="10" max="10" width="20.88671875" style="1" customWidth="1"/>
    <col min="11" max="11" width="8.88671875" style="1"/>
    <col min="12" max="12" width="19.88671875" style="1" customWidth="1"/>
    <col min="13" max="16384" width="8.88671875" style="1"/>
  </cols>
  <sheetData>
    <row r="1" spans="1:12" ht="144.6" customHeight="1" thickBot="1" x14ac:dyDescent="0.35">
      <c r="A1" s="46"/>
      <c r="B1" s="47"/>
      <c r="C1" s="47"/>
      <c r="D1" s="47"/>
      <c r="E1" s="48"/>
      <c r="F1" s="49" t="s">
        <v>16</v>
      </c>
      <c r="G1" s="50"/>
      <c r="H1" s="51"/>
      <c r="I1" s="51"/>
      <c r="J1" s="51"/>
      <c r="K1" s="51"/>
      <c r="L1" s="52"/>
    </row>
    <row r="2" spans="1:12" ht="30" customHeight="1" thickBot="1" x14ac:dyDescent="0.35">
      <c r="A2" s="53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5"/>
    </row>
    <row r="3" spans="1:12" ht="34.950000000000003" customHeight="1" thickBot="1" x14ac:dyDescent="0.35">
      <c r="A3" s="38" t="s">
        <v>22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9"/>
    </row>
    <row r="4" spans="1:12" ht="51.6" customHeight="1" thickBot="1" x14ac:dyDescent="0.35">
      <c r="A4" s="59" t="s">
        <v>17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60"/>
    </row>
    <row r="5" spans="1:12" ht="34.950000000000003" customHeight="1" thickBot="1" x14ac:dyDescent="0.3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9"/>
    </row>
    <row r="6" spans="1:12" ht="40.950000000000003" customHeight="1" x14ac:dyDescent="0.3">
      <c r="A6" s="56" t="s">
        <v>23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8"/>
    </row>
    <row r="7" spans="1:12" ht="43.2" x14ac:dyDescent="0.3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  <c r="G7" s="2" t="s">
        <v>7</v>
      </c>
      <c r="H7" s="2" t="s">
        <v>8</v>
      </c>
      <c r="I7" s="2" t="s">
        <v>13</v>
      </c>
      <c r="J7" s="2" t="s">
        <v>14</v>
      </c>
      <c r="K7" s="2" t="s">
        <v>10</v>
      </c>
      <c r="L7" s="2" t="s">
        <v>15</v>
      </c>
    </row>
    <row r="8" spans="1:12" ht="22.95" customHeight="1" x14ac:dyDescent="0.3">
      <c r="A8" s="3">
        <v>1</v>
      </c>
      <c r="B8" s="4"/>
      <c r="C8" s="5" t="s">
        <v>20</v>
      </c>
      <c r="D8" s="6"/>
      <c r="E8" s="6"/>
      <c r="F8" s="6"/>
      <c r="G8" s="6"/>
      <c r="H8" s="6"/>
      <c r="I8" s="6"/>
      <c r="J8" s="6"/>
      <c r="K8" s="6"/>
      <c r="L8" s="6"/>
    </row>
    <row r="9" spans="1:12" ht="22.95" customHeight="1" x14ac:dyDescent="0.3">
      <c r="A9" s="7"/>
      <c r="B9" s="8">
        <v>1</v>
      </c>
      <c r="C9" s="7" t="s">
        <v>24</v>
      </c>
      <c r="D9" s="9" t="s">
        <v>25</v>
      </c>
      <c r="E9" s="9"/>
      <c r="F9" s="10"/>
      <c r="G9" s="10"/>
      <c r="H9" s="10"/>
      <c r="I9" s="11">
        <v>6000</v>
      </c>
      <c r="J9" s="11">
        <f>H9*I9</f>
        <v>0</v>
      </c>
      <c r="K9" s="12"/>
      <c r="L9" s="13"/>
    </row>
    <row r="10" spans="1:12" x14ac:dyDescent="0.3">
      <c r="A10" s="14"/>
      <c r="B10" s="14"/>
      <c r="C10" s="14"/>
      <c r="D10" s="15"/>
      <c r="E10" s="15"/>
      <c r="F10" s="16"/>
      <c r="G10" s="16"/>
      <c r="H10" s="16"/>
      <c r="I10" s="17" t="s">
        <v>11</v>
      </c>
      <c r="J10" s="18">
        <f>SUM(J9)</f>
        <v>0</v>
      </c>
      <c r="K10" s="19"/>
      <c r="L10" s="20"/>
    </row>
    <row r="11" spans="1:12" ht="22.95" customHeight="1" x14ac:dyDescent="0.3">
      <c r="A11" s="3">
        <v>5</v>
      </c>
      <c r="B11" s="6"/>
      <c r="C11" s="5" t="s">
        <v>33</v>
      </c>
      <c r="D11" s="6"/>
      <c r="E11" s="6"/>
      <c r="F11" s="22"/>
      <c r="G11" s="22"/>
      <c r="H11" s="22"/>
      <c r="I11" s="22"/>
      <c r="J11" s="23"/>
      <c r="K11" s="24"/>
      <c r="L11" s="23"/>
    </row>
    <row r="12" spans="1:12" ht="22.95" customHeight="1" x14ac:dyDescent="0.3">
      <c r="A12" s="32"/>
      <c r="B12" s="26">
        <v>1</v>
      </c>
      <c r="C12" s="7" t="s">
        <v>28</v>
      </c>
      <c r="D12" s="34" t="s">
        <v>9</v>
      </c>
      <c r="E12" s="9"/>
      <c r="F12" s="10"/>
      <c r="G12" s="10"/>
      <c r="H12" s="10"/>
      <c r="I12" s="10">
        <v>20</v>
      </c>
      <c r="J12" s="11">
        <f>I12*H12</f>
        <v>0</v>
      </c>
      <c r="K12" s="12"/>
      <c r="L12" s="33"/>
    </row>
    <row r="13" spans="1:12" x14ac:dyDescent="0.3">
      <c r="A13" s="14"/>
      <c r="B13" s="14"/>
      <c r="C13" s="14"/>
      <c r="D13" s="15"/>
      <c r="E13" s="15"/>
      <c r="F13" s="16"/>
      <c r="G13" s="16"/>
      <c r="H13" s="16"/>
      <c r="I13" s="17" t="s">
        <v>11</v>
      </c>
      <c r="J13" s="18">
        <f ca="1">SUM(J11:J13)</f>
        <v>0</v>
      </c>
      <c r="K13" s="19"/>
      <c r="L13" s="20"/>
    </row>
    <row r="14" spans="1:12" ht="47.4" customHeight="1" x14ac:dyDescent="0.3">
      <c r="A14" s="3">
        <v>6</v>
      </c>
      <c r="B14" s="3"/>
      <c r="C14" s="35" t="s">
        <v>38</v>
      </c>
      <c r="D14" s="3"/>
      <c r="E14" s="3"/>
      <c r="F14" s="3"/>
      <c r="G14" s="3"/>
      <c r="H14" s="3"/>
      <c r="I14" s="3"/>
      <c r="J14" s="3"/>
      <c r="K14" s="3"/>
      <c r="L14" s="3"/>
    </row>
    <row r="15" spans="1:12" ht="22.95" customHeight="1" x14ac:dyDescent="0.3">
      <c r="A15" s="25"/>
      <c r="B15" s="26">
        <v>1</v>
      </c>
      <c r="C15" s="36" t="s">
        <v>31</v>
      </c>
      <c r="D15" s="25" t="s">
        <v>27</v>
      </c>
      <c r="E15" s="25"/>
      <c r="F15" s="25"/>
      <c r="G15" s="25"/>
      <c r="H15" s="25"/>
      <c r="I15" s="25">
        <v>1800</v>
      </c>
      <c r="J15" s="11">
        <f>H15*J16</f>
        <v>0</v>
      </c>
      <c r="K15" s="25"/>
      <c r="L15" s="25"/>
    </row>
    <row r="16" spans="1:12" ht="22.95" customHeight="1" x14ac:dyDescent="0.3">
      <c r="A16" s="25"/>
      <c r="B16" s="26">
        <v>2</v>
      </c>
      <c r="C16" s="36" t="s">
        <v>32</v>
      </c>
      <c r="D16" s="25" t="s">
        <v>27</v>
      </c>
      <c r="E16" s="25"/>
      <c r="F16" s="25"/>
      <c r="G16" s="25"/>
      <c r="H16" s="25"/>
      <c r="I16" s="25">
        <v>400</v>
      </c>
      <c r="J16" s="11">
        <f>H16*I16</f>
        <v>0</v>
      </c>
      <c r="K16" s="25"/>
      <c r="L16" s="25"/>
    </row>
    <row r="17" spans="1:12" x14ac:dyDescent="0.3">
      <c r="A17" s="18"/>
      <c r="B17" s="18"/>
      <c r="C17" s="18"/>
      <c r="D17" s="18"/>
      <c r="E17" s="18"/>
      <c r="F17" s="18"/>
      <c r="G17" s="18"/>
      <c r="H17" s="18"/>
      <c r="I17" s="17" t="s">
        <v>11</v>
      </c>
      <c r="J17" s="18">
        <f>SUM(J15:J16)</f>
        <v>0</v>
      </c>
      <c r="K17" s="18"/>
      <c r="L17" s="18"/>
    </row>
    <row r="19" spans="1:12" ht="28.8" x14ac:dyDescent="0.3">
      <c r="C19" s="37" t="s">
        <v>39</v>
      </c>
    </row>
  </sheetData>
  <mergeCells count="7">
    <mergeCell ref="A5:L5"/>
    <mergeCell ref="A6:L6"/>
    <mergeCell ref="A1:E1"/>
    <mergeCell ref="F1:L1"/>
    <mergeCell ref="A2:L2"/>
    <mergeCell ref="A3:L3"/>
    <mergeCell ref="A4:L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 DQE lots principaux </vt:lpstr>
      <vt:lpstr>DQE petits lots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2026-08-12T11:53:55Z</dcterms:modified>
</cp:coreProperties>
</file>